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R:\Compliance Filings\Bill Tracker (Quarterly)\2024.Q4\"/>
    </mc:Choice>
  </mc:AlternateContent>
  <xr:revisionPtr revIDLastSave="0" documentId="13_ncr:1_{CB8B6788-E88B-4B97-AB30-C2DC651C38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9" l="1"/>
  <c r="D9" i="9"/>
  <c r="C9" i="9"/>
  <c r="B9" i="9"/>
  <c r="E8" i="9"/>
  <c r="D8" i="9"/>
  <c r="C8" i="9"/>
  <c r="B8" i="9"/>
  <c r="E7" i="9"/>
  <c r="D7" i="9"/>
  <c r="C7" i="9"/>
  <c r="B7" i="9"/>
  <c r="E6" i="9"/>
  <c r="D6" i="9"/>
  <c r="C6" i="9"/>
  <c r="B6" i="9"/>
  <c r="E5" i="9"/>
  <c r="D5" i="9"/>
  <c r="C5" i="9"/>
  <c r="B5" i="9"/>
  <c r="B3" i="9"/>
  <c r="A3" i="9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0" i="20"/>
  <c r="E10" i="20"/>
  <c r="D10" i="20"/>
  <c r="C10" i="20"/>
  <c r="C9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0" i="19"/>
  <c r="E10" i="19"/>
  <c r="D10" i="19"/>
  <c r="C10" i="19"/>
  <c r="C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0" i="18"/>
  <c r="E10" i="18"/>
  <c r="D10" i="18"/>
  <c r="C10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F10" i="17"/>
  <c r="E10" i="17"/>
  <c r="D10" i="17"/>
  <c r="C10" i="17"/>
  <c r="C9" i="17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S8" i="8"/>
  <c r="R8" i="8"/>
  <c r="Q8" i="8"/>
  <c r="S7" i="8"/>
  <c r="R7" i="8"/>
  <c r="Q7" i="8"/>
  <c r="S6" i="8"/>
  <c r="R6" i="8"/>
  <c r="Q6" i="8"/>
  <c r="Q3" i="8"/>
  <c r="N8" i="8"/>
  <c r="M8" i="8"/>
  <c r="L8" i="8"/>
  <c r="N7" i="8"/>
  <c r="M7" i="8"/>
  <c r="L7" i="8"/>
  <c r="N6" i="8"/>
  <c r="M6" i="8"/>
  <c r="L6" i="8"/>
  <c r="L3" i="8"/>
  <c r="B9" i="20"/>
  <c r="B9" i="19"/>
  <c r="B9" i="18"/>
  <c r="B9" i="17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S5" i="8"/>
  <c r="R5" i="8"/>
  <c r="Q5" i="8"/>
  <c r="P3" i="8"/>
  <c r="N5" i="8"/>
  <c r="M5" i="8"/>
  <c r="L5" i="8"/>
  <c r="K3" i="8"/>
  <c r="Q30" i="12" l="1"/>
  <c r="Q18" i="12" l="1"/>
  <c r="Q17" i="12"/>
  <c r="Q5" i="12" l="1"/>
  <c r="Q6" i="12" s="1"/>
  <c r="Q31" i="12"/>
  <c r="C10" i="9" l="1"/>
  <c r="D10" i="9"/>
  <c r="B10" i="9"/>
  <c r="B12" i="9" s="1"/>
  <c r="E10" i="9"/>
  <c r="B13" i="9" l="1"/>
  <c r="C12" i="9"/>
  <c r="C13" i="9"/>
  <c r="D12" i="9" s="1"/>
  <c r="B14" i="9"/>
  <c r="D13" i="9" l="1"/>
  <c r="E12" i="9" s="1"/>
  <c r="C14" i="9"/>
  <c r="D14" i="9" l="1"/>
  <c r="E13" i="9"/>
  <c r="E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BJ11" i="8" s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CX11" i="8"/>
  <c r="EL11" i="8"/>
  <c r="FZ11" i="8"/>
  <c r="DR11" i="8"/>
  <c r="BO11" i="8"/>
  <c r="CI11" i="8"/>
  <c r="GE11" i="8"/>
  <c r="R11" i="8" l="1"/>
  <c r="S11" i="8" s="1"/>
  <c r="S12" i="8" s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R12" i="8" l="1"/>
  <c r="DN12" i="8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15" i="17" l="1"/>
  <c r="C15" i="20" l="1"/>
  <c r="F15" i="20"/>
  <c r="D15" i="20"/>
  <c r="D16" i="20" s="1"/>
  <c r="E15" i="20"/>
  <c r="D15" i="19"/>
  <c r="F15" i="19"/>
  <c r="C15" i="19"/>
  <c r="C15" i="18"/>
  <c r="E15" i="18"/>
  <c r="D15" i="18"/>
  <c r="D16" i="18" s="1"/>
  <c r="F15" i="18"/>
  <c r="C15" i="17"/>
  <c r="F15" i="17"/>
  <c r="D15" i="17"/>
  <c r="D16" i="19" l="1"/>
  <c r="D16" i="17"/>
  <c r="F16" i="18"/>
  <c r="E16" i="20"/>
  <c r="E16" i="17"/>
  <c r="F16" i="20"/>
  <c r="C16" i="20"/>
  <c r="F17" i="20" a="1"/>
  <c r="F17" i="20" s="1"/>
  <c r="C17" i="20"/>
  <c r="E17" i="20"/>
  <c r="D17" i="20"/>
  <c r="C16" i="19"/>
  <c r="C17" i="19"/>
  <c r="D17" i="19"/>
  <c r="E16" i="18"/>
  <c r="C16" i="18"/>
  <c r="C17" i="18"/>
  <c r="F17" i="18" a="1"/>
  <c r="F17" i="18" s="1"/>
  <c r="D17" i="18"/>
  <c r="E17" i="18"/>
  <c r="F16" i="17"/>
  <c r="C16" i="17"/>
  <c r="C17" i="17"/>
  <c r="D17" i="17"/>
  <c r="E17" i="17"/>
  <c r="F17" i="17" a="1"/>
  <c r="F17" i="17" s="1"/>
  <c r="E15" i="19" l="1"/>
  <c r="F16" i="19" l="1"/>
  <c r="E16" i="19"/>
  <c r="F17" i="19" a="1"/>
  <c r="F17" i="19" s="1"/>
  <c r="E17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<sst xmlns="http://schemas.openxmlformats.org/spreadsheetml/2006/main" count="357" uniqueCount="65">
  <si>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</si>
  <si>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</si>
  <si>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</si>
  <si>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</si>
  <si>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</si>
  <si>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</si>
  <si>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</si>
  <si>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</si>
  <si>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</si>
  <si>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</si>
  <si>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</si>
  <si>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</si>
  <si>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</si>
  <si>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</si>
  <si>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</si>
  <si>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</si>
  <si>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</si>
  <si>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</si>
  <si>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</si>
  <si>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</si>
  <si>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</si>
  <si>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</si>
  <si>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</si>
  <si>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</si>
  <si>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</si>
  <si>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</si>
  <si>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</si>
  <si>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</si>
  <si>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</si>
  <si>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</si>
  <si>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</si>
  <si>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</si>
  <si>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</si>
  <si>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</si>
  <si>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</si>
  <si>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</si>
  <si>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</si>
  <si>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</si>
  <si>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</si>
  <si>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</si>
  <si>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</si>
  <si>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</si>
  <si>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</si>
  <si>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</si>
  <si>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</si>
  <si>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</si>
  <si>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</si>
  <si>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</si>
  <si>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</si>
  <si>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</si>
  <si>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</si>
  <si>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</si>
  <si>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</si>
  <si>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</si>
  <si>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</si>
  <si>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</si>
  <si>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</si>
  <si>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</si>
  <si>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</si>
  <si>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</si>
  <si>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</si>
  <si>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</si>
  <si>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</si>
  <si>
    <t>Suburban Water Systems</t>
  </si>
  <si>
    <t>Nov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</si>
</sst>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quotePrefix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Compliance%20Filings\Bill%20Tracker%20(Quarterly)\2024.Q4\Rates%20Bill%20Calculator_Suburban%20Water_Nov%202024.xlsx" TargetMode="External"/><Relationship Id="rId1" Type="http://schemas.openxmlformats.org/officeDocument/2006/relationships/externalLinkPath" Target="Rates%20Bill%20Calculator_Suburban%20Water_Nov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30.527999999999963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27.16799999999995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18.432000000000016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15.072000000000003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187.98383999999996</v>
          </cell>
          <cell r="E11">
            <v>73.944000000000244</v>
          </cell>
          <cell r="H11">
            <v>0</v>
          </cell>
          <cell r="I11">
            <v>0</v>
          </cell>
          <cell r="J11">
            <v>166.07855999999998</v>
          </cell>
          <cell r="K11">
            <v>66.864000000000374</v>
          </cell>
          <cell r="N11">
            <v>0</v>
          </cell>
          <cell r="O11">
            <v>0</v>
          </cell>
          <cell r="P11">
            <v>107.61839999999998</v>
          </cell>
          <cell r="Q11">
            <v>35.736000000000018</v>
          </cell>
          <cell r="T11">
            <v>0</v>
          </cell>
          <cell r="U11">
            <v>0</v>
          </cell>
          <cell r="V11">
            <v>85.713119999999932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zoomScale="115" zoomScaleNormal="115" zoomScaleSheetLayoutView="100" workbookViewId="0">
      <selection activeCell="C26" sqref="C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Normal="100" workbookViewId="0">
      <selection activeCell="A3" sqref="A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63</v>
      </c>
      <c r="Q1" s="1"/>
    </row>
    <row r="2" spans="1:17" x14ac:dyDescent="0.25">
      <c r="A2" s="57" t="s">
        <v>64</v>
      </c>
      <c r="Q2" s="1" t="s">
        <v>9</v>
      </c>
    </row>
    <row r="3" spans="1:17" x14ac:dyDescent="0.25">
      <c r="Q3" s="1" t="s">
        <v>10</v>
      </c>
    </row>
    <row r="4" spans="1:17" x14ac:dyDescent="0.25">
      <c r="Q4" s="21" t="s">
        <v>11</v>
      </c>
    </row>
    <row r="5" spans="1:17" x14ac:dyDescent="0.25">
      <c r="A5">
        <v>1</v>
      </c>
      <c r="B5" s="22" t="s">
        <v>12</v>
      </c>
      <c r="Q5" s="23">
        <f>+'Rev Req''t_Base'!B3/1000</f>
        <v>98328.318388342304</v>
      </c>
    </row>
    <row r="6" spans="1:17" x14ac:dyDescent="0.25">
      <c r="B6" s="24" t="s">
        <v>13</v>
      </c>
      <c r="C6" t="s">
        <v>14</v>
      </c>
      <c r="Q6" s="23">
        <f>Q5*0.01</f>
        <v>983.28318388342302</v>
      </c>
    </row>
    <row r="7" spans="1:17" x14ac:dyDescent="0.25">
      <c r="B7" s="24"/>
      <c r="Q7" s="23"/>
    </row>
    <row r="8" spans="1:17" x14ac:dyDescent="0.25">
      <c r="A8">
        <v>2</v>
      </c>
      <c r="B8" s="22" t="s">
        <v>15</v>
      </c>
    </row>
    <row r="9" spans="1:17" x14ac:dyDescent="0.25">
      <c r="B9" s="25" t="s">
        <v>13</v>
      </c>
      <c r="C9" s="26" t="s">
        <v>58</v>
      </c>
      <c r="D9" s="26" t="s">
        <v>62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25">
      <c r="B10" s="28" t="s">
        <v>16</v>
      </c>
      <c r="C10" s="26" t="s">
        <v>60</v>
      </c>
      <c r="D10" s="26" t="s">
        <v>61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13</v>
      </c>
      <c r="C17" t="s">
        <v>58</v>
      </c>
      <c r="D17" t="s">
        <v>59</v>
      </c>
      <c r="Q17" s="56">
        <f>+Q9</f>
        <v>18542.181</v>
      </c>
    </row>
    <row r="18" spans="1:17" x14ac:dyDescent="0.25">
      <c r="B18" s="30" t="s">
        <v>16</v>
      </c>
      <c r="C18" t="s">
        <v>60</v>
      </c>
      <c r="D18" t="s">
        <v>61</v>
      </c>
      <c r="Q18" s="56">
        <f>+Q10</f>
        <v>4399.8950000000004</v>
      </c>
    </row>
    <row r="20" spans="1:17" x14ac:dyDescent="0.25">
      <c r="A20">
        <v>4</v>
      </c>
      <c r="B20" t="s">
        <v>22</v>
      </c>
    </row>
    <row r="21" spans="1:17" x14ac:dyDescent="0.25">
      <c r="B21" s="25" t="s">
        <v>13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58" t="s">
        <v>23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7" x14ac:dyDescent="0.25">
      <c r="B28" s="30" t="s">
        <v>13</v>
      </c>
      <c r="C28" s="30" t="s">
        <v>24</v>
      </c>
    </row>
    <row r="29" spans="1:17" x14ac:dyDescent="0.25">
      <c r="B29" s="30" t="s">
        <v>16</v>
      </c>
      <c r="C29" s="30" t="s">
        <v>25</v>
      </c>
    </row>
    <row r="30" spans="1:17" x14ac:dyDescent="0.25">
      <c r="B30" s="30" t="s">
        <v>17</v>
      </c>
      <c r="C30" s="30" t="s">
        <v>26</v>
      </c>
      <c r="Q30" s="56">
        <f>+'Rev Req''t_Base'!D8/1000</f>
        <v>19737.433000000001</v>
      </c>
    </row>
    <row r="31" spans="1:17" x14ac:dyDescent="0.25">
      <c r="B31" s="30" t="s">
        <v>18</v>
      </c>
      <c r="C31" s="30" t="s">
        <v>27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0" t="s">
        <v>28</v>
      </c>
      <c r="B2" s="60"/>
      <c r="C2" s="60"/>
      <c r="D2" s="60"/>
      <c r="F2" s="60" t="s">
        <v>29</v>
      </c>
      <c r="G2" s="60"/>
      <c r="H2" s="60"/>
      <c r="I2" s="60"/>
      <c r="K2" s="60" t="s">
        <v>30</v>
      </c>
      <c r="L2" s="60"/>
      <c r="M2" s="60"/>
      <c r="N2" s="60"/>
      <c r="P2" s="60" t="s">
        <v>31</v>
      </c>
      <c r="Q2" s="60"/>
      <c r="R2" s="60"/>
      <c r="S2" s="60"/>
      <c r="U2" s="60" t="s">
        <v>32</v>
      </c>
      <c r="V2" s="60"/>
      <c r="W2" s="60"/>
      <c r="X2" s="60"/>
      <c r="Z2" s="60" t="s">
        <v>33</v>
      </c>
      <c r="AA2" s="60"/>
      <c r="AB2" s="60"/>
      <c r="AC2" s="60"/>
      <c r="AE2" s="60" t="s">
        <v>33</v>
      </c>
      <c r="AF2" s="60"/>
      <c r="AG2" s="60"/>
      <c r="AH2" s="60"/>
      <c r="AJ2" s="60" t="s">
        <v>33</v>
      </c>
      <c r="AK2" s="60"/>
      <c r="AL2" s="60"/>
      <c r="AM2" s="60"/>
      <c r="AO2" s="60" t="s">
        <v>33</v>
      </c>
      <c r="AP2" s="60"/>
      <c r="AQ2" s="60"/>
      <c r="AR2" s="60"/>
      <c r="AT2" s="60" t="s">
        <v>33</v>
      </c>
      <c r="AU2" s="60"/>
      <c r="AV2" s="60"/>
      <c r="AW2" s="60"/>
      <c r="AY2" s="60" t="s">
        <v>33</v>
      </c>
      <c r="AZ2" s="60"/>
      <c r="BA2" s="60"/>
      <c r="BB2" s="60"/>
      <c r="BD2" s="60" t="s">
        <v>33</v>
      </c>
      <c r="BE2" s="60"/>
      <c r="BF2" s="60"/>
      <c r="BG2" s="60"/>
      <c r="BI2" s="60" t="s">
        <v>33</v>
      </c>
      <c r="BJ2" s="60"/>
      <c r="BK2" s="60"/>
      <c r="BL2" s="60"/>
      <c r="BN2" s="60" t="s">
        <v>33</v>
      </c>
      <c r="BO2" s="60"/>
      <c r="BP2" s="60"/>
      <c r="BQ2" s="60"/>
      <c r="BS2" s="60" t="s">
        <v>33</v>
      </c>
      <c r="BT2" s="60"/>
      <c r="BU2" s="60"/>
      <c r="BV2" s="60"/>
      <c r="BX2" s="60" t="s">
        <v>33</v>
      </c>
      <c r="BY2" s="60"/>
      <c r="BZ2" s="60"/>
      <c r="CA2" s="60"/>
      <c r="CC2" s="60" t="s">
        <v>33</v>
      </c>
      <c r="CD2" s="60"/>
      <c r="CE2" s="60"/>
      <c r="CF2" s="60"/>
      <c r="CH2" s="60" t="s">
        <v>33</v>
      </c>
      <c r="CI2" s="60"/>
      <c r="CJ2" s="60"/>
      <c r="CK2" s="60"/>
      <c r="CM2" s="60" t="s">
        <v>33</v>
      </c>
      <c r="CN2" s="60"/>
      <c r="CO2" s="60"/>
      <c r="CP2" s="60"/>
      <c r="CR2" s="60" t="s">
        <v>33</v>
      </c>
      <c r="CS2" s="60"/>
      <c r="CT2" s="60"/>
      <c r="CU2" s="60"/>
      <c r="CW2" s="60" t="s">
        <v>33</v>
      </c>
      <c r="CX2" s="60"/>
      <c r="CY2" s="60"/>
      <c r="CZ2" s="60"/>
      <c r="DB2" s="60" t="s">
        <v>33</v>
      </c>
      <c r="DC2" s="60"/>
      <c r="DD2" s="60"/>
      <c r="DE2" s="60"/>
      <c r="DG2" s="60" t="s">
        <v>33</v>
      </c>
      <c r="DH2" s="60"/>
      <c r="DI2" s="60"/>
      <c r="DJ2" s="60"/>
      <c r="DL2" s="60" t="s">
        <v>33</v>
      </c>
      <c r="DM2" s="60"/>
      <c r="DN2" s="60"/>
      <c r="DO2" s="60"/>
      <c r="DQ2" s="60" t="s">
        <v>33</v>
      </c>
      <c r="DR2" s="60"/>
      <c r="DS2" s="60"/>
      <c r="DT2" s="60"/>
      <c r="DV2" s="60" t="s">
        <v>33</v>
      </c>
      <c r="DW2" s="60"/>
      <c r="DX2" s="60"/>
      <c r="DY2" s="60"/>
      <c r="EA2" s="60" t="s">
        <v>33</v>
      </c>
      <c r="EB2" s="60"/>
      <c r="EC2" s="60"/>
      <c r="ED2" s="60"/>
      <c r="EF2" s="60" t="s">
        <v>33</v>
      </c>
      <c r="EG2" s="60"/>
      <c r="EH2" s="60"/>
      <c r="EI2" s="60"/>
      <c r="EK2" s="60" t="s">
        <v>33</v>
      </c>
      <c r="EL2" s="60"/>
      <c r="EM2" s="60"/>
      <c r="EN2" s="60"/>
      <c r="EP2" s="60" t="s">
        <v>33</v>
      </c>
      <c r="EQ2" s="60"/>
      <c r="ER2" s="60"/>
      <c r="ES2" s="60"/>
      <c r="EU2" s="60" t="s">
        <v>33</v>
      </c>
      <c r="EV2" s="60"/>
      <c r="EW2" s="60"/>
      <c r="EX2" s="60"/>
      <c r="EZ2" s="60" t="s">
        <v>33</v>
      </c>
      <c r="FA2" s="60"/>
      <c r="FB2" s="60"/>
      <c r="FC2" s="60"/>
      <c r="FE2" s="60" t="s">
        <v>33</v>
      </c>
      <c r="FF2" s="60"/>
      <c r="FG2" s="60"/>
      <c r="FH2" s="60"/>
      <c r="FJ2" s="60" t="s">
        <v>33</v>
      </c>
      <c r="FK2" s="60"/>
      <c r="FL2" s="60"/>
      <c r="FM2" s="60"/>
      <c r="FO2" s="60" t="s">
        <v>33</v>
      </c>
      <c r="FP2" s="60"/>
      <c r="FQ2" s="60"/>
      <c r="FR2" s="60"/>
      <c r="FT2" s="60" t="s">
        <v>33</v>
      </c>
      <c r="FU2" s="60"/>
      <c r="FV2" s="60"/>
      <c r="FW2" s="60"/>
      <c r="FY2" s="60" t="s">
        <v>33</v>
      </c>
      <c r="FZ2" s="60"/>
      <c r="GA2" s="60"/>
      <c r="GB2" s="60"/>
      <c r="GD2" s="60" t="s">
        <v>33</v>
      </c>
      <c r="GE2" s="60"/>
      <c r="GF2" s="60"/>
      <c r="GG2" s="60"/>
      <c r="GI2" s="60" t="s">
        <v>33</v>
      </c>
      <c r="GJ2" s="60"/>
      <c r="GK2" s="60"/>
      <c r="GL2" s="60"/>
      <c r="GN2" s="60" t="s">
        <v>33</v>
      </c>
      <c r="GO2" s="60"/>
      <c r="GP2" s="60"/>
      <c r="GQ2" s="60"/>
      <c r="GS2" s="60" t="s">
        <v>33</v>
      </c>
      <c r="GT2" s="60"/>
      <c r="GU2" s="60"/>
      <c r="GV2" s="60"/>
      <c r="GX2" s="60" t="s">
        <v>33</v>
      </c>
      <c r="GY2" s="60"/>
      <c r="GZ2" s="60"/>
      <c r="HA2" s="60"/>
      <c r="HC2" s="60" t="s">
        <v>33</v>
      </c>
      <c r="HD2" s="60"/>
      <c r="HE2" s="60"/>
      <c r="HF2" s="60"/>
      <c r="HH2" s="60" t="s">
        <v>33</v>
      </c>
      <c r="HI2" s="60"/>
      <c r="HJ2" s="60"/>
      <c r="HK2" s="60"/>
      <c r="HM2" s="60" t="s">
        <v>33</v>
      </c>
      <c r="HN2" s="60"/>
      <c r="HO2" s="60"/>
      <c r="HP2" s="60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25">
      <c r="A4" s="3"/>
      <c r="B4" s="61" t="s">
        <v>34</v>
      </c>
      <c r="C4" s="61"/>
      <c r="D4" s="62"/>
      <c r="F4" s="3"/>
      <c r="G4" s="61" t="s">
        <v>34</v>
      </c>
      <c r="H4" s="61"/>
      <c r="I4" s="62"/>
      <c r="K4" s="3"/>
      <c r="L4" s="61" t="s">
        <v>34</v>
      </c>
      <c r="M4" s="61"/>
      <c r="N4" s="62"/>
      <c r="P4" s="3"/>
      <c r="Q4" s="61" t="s">
        <v>34</v>
      </c>
      <c r="R4" s="61"/>
      <c r="S4" s="62"/>
      <c r="U4" s="3"/>
      <c r="V4" s="61" t="s">
        <v>34</v>
      </c>
      <c r="W4" s="61"/>
      <c r="X4" s="62"/>
      <c r="Z4" s="3"/>
      <c r="AA4" s="61" t="s">
        <v>34</v>
      </c>
      <c r="AB4" s="61"/>
      <c r="AC4" s="62"/>
      <c r="AE4" s="3"/>
      <c r="AF4" s="61" t="s">
        <v>34</v>
      </c>
      <c r="AG4" s="61"/>
      <c r="AH4" s="62"/>
      <c r="AJ4" s="3"/>
      <c r="AK4" s="61" t="s">
        <v>34</v>
      </c>
      <c r="AL4" s="61"/>
      <c r="AM4" s="62"/>
      <c r="AO4" s="3"/>
      <c r="AP4" s="61" t="s">
        <v>34</v>
      </c>
      <c r="AQ4" s="61"/>
      <c r="AR4" s="62"/>
      <c r="AT4" s="3"/>
      <c r="AU4" s="61" t="s">
        <v>34</v>
      </c>
      <c r="AV4" s="61"/>
      <c r="AW4" s="62"/>
      <c r="AY4" s="3"/>
      <c r="AZ4" s="61" t="s">
        <v>34</v>
      </c>
      <c r="BA4" s="61"/>
      <c r="BB4" s="62"/>
      <c r="BD4" s="3"/>
      <c r="BE4" s="61" t="s">
        <v>34</v>
      </c>
      <c r="BF4" s="61"/>
      <c r="BG4" s="62"/>
      <c r="BI4" s="3"/>
      <c r="BJ4" s="61" t="s">
        <v>34</v>
      </c>
      <c r="BK4" s="61"/>
      <c r="BL4" s="62"/>
      <c r="BN4" s="3"/>
      <c r="BO4" s="61" t="s">
        <v>34</v>
      </c>
      <c r="BP4" s="61"/>
      <c r="BQ4" s="62"/>
      <c r="BS4" s="3"/>
      <c r="BT4" s="61" t="s">
        <v>34</v>
      </c>
      <c r="BU4" s="61"/>
      <c r="BV4" s="62"/>
      <c r="BX4" s="3"/>
      <c r="BY4" s="61" t="s">
        <v>34</v>
      </c>
      <c r="BZ4" s="61"/>
      <c r="CA4" s="62"/>
      <c r="CC4" s="3"/>
      <c r="CD4" s="61" t="s">
        <v>34</v>
      </c>
      <c r="CE4" s="61"/>
      <c r="CF4" s="62"/>
      <c r="CH4" s="3"/>
      <c r="CI4" s="61" t="s">
        <v>34</v>
      </c>
      <c r="CJ4" s="61"/>
      <c r="CK4" s="62"/>
      <c r="CM4" s="3"/>
      <c r="CN4" s="61" t="s">
        <v>34</v>
      </c>
      <c r="CO4" s="61"/>
      <c r="CP4" s="62"/>
      <c r="CR4" s="3"/>
      <c r="CS4" s="61" t="s">
        <v>34</v>
      </c>
      <c r="CT4" s="61"/>
      <c r="CU4" s="62"/>
      <c r="CW4" s="3"/>
      <c r="CX4" s="61" t="s">
        <v>34</v>
      </c>
      <c r="CY4" s="61"/>
      <c r="CZ4" s="62"/>
      <c r="DB4" s="3"/>
      <c r="DC4" s="61" t="s">
        <v>34</v>
      </c>
      <c r="DD4" s="61"/>
      <c r="DE4" s="62"/>
      <c r="DG4" s="3"/>
      <c r="DH4" s="61" t="s">
        <v>34</v>
      </c>
      <c r="DI4" s="61"/>
      <c r="DJ4" s="62"/>
      <c r="DL4" s="3"/>
      <c r="DM4" s="61" t="s">
        <v>34</v>
      </c>
      <c r="DN4" s="61"/>
      <c r="DO4" s="62"/>
      <c r="DQ4" s="3"/>
      <c r="DR4" s="61" t="s">
        <v>34</v>
      </c>
      <c r="DS4" s="61"/>
      <c r="DT4" s="62"/>
      <c r="DV4" s="3"/>
      <c r="DW4" s="61" t="s">
        <v>34</v>
      </c>
      <c r="DX4" s="61"/>
      <c r="DY4" s="62"/>
      <c r="EA4" s="3"/>
      <c r="EB4" s="61" t="s">
        <v>34</v>
      </c>
      <c r="EC4" s="61"/>
      <c r="ED4" s="62"/>
      <c r="EF4" s="3"/>
      <c r="EG4" s="61" t="s">
        <v>34</v>
      </c>
      <c r="EH4" s="61"/>
      <c r="EI4" s="62"/>
      <c r="EK4" s="3"/>
      <c r="EL4" s="61" t="s">
        <v>34</v>
      </c>
      <c r="EM4" s="61"/>
      <c r="EN4" s="62"/>
      <c r="EP4" s="3"/>
      <c r="EQ4" s="61" t="s">
        <v>34</v>
      </c>
      <c r="ER4" s="61"/>
      <c r="ES4" s="62"/>
      <c r="EU4" s="3"/>
      <c r="EV4" s="61" t="s">
        <v>34</v>
      </c>
      <c r="EW4" s="61"/>
      <c r="EX4" s="62"/>
      <c r="EZ4" s="3"/>
      <c r="FA4" s="61" t="s">
        <v>34</v>
      </c>
      <c r="FB4" s="61"/>
      <c r="FC4" s="62"/>
      <c r="FE4" s="3"/>
      <c r="FF4" s="61" t="s">
        <v>34</v>
      </c>
      <c r="FG4" s="61"/>
      <c r="FH4" s="62"/>
      <c r="FJ4" s="3"/>
      <c r="FK4" s="61" t="s">
        <v>34</v>
      </c>
      <c r="FL4" s="61"/>
      <c r="FM4" s="62"/>
      <c r="FO4" s="3"/>
      <c r="FP4" s="61" t="s">
        <v>34</v>
      </c>
      <c r="FQ4" s="61"/>
      <c r="FR4" s="62"/>
      <c r="FT4" s="3"/>
      <c r="FU4" s="61" t="s">
        <v>34</v>
      </c>
      <c r="FV4" s="61"/>
      <c r="FW4" s="62"/>
      <c r="FY4" s="3"/>
      <c r="FZ4" s="61" t="s">
        <v>34</v>
      </c>
      <c r="GA4" s="61"/>
      <c r="GB4" s="62"/>
      <c r="GD4" s="3"/>
      <c r="GE4" s="61" t="s">
        <v>34</v>
      </c>
      <c r="GF4" s="61"/>
      <c r="GG4" s="62"/>
      <c r="GI4" s="3"/>
      <c r="GJ4" s="61" t="s">
        <v>34</v>
      </c>
      <c r="GK4" s="61"/>
      <c r="GL4" s="62"/>
      <c r="GN4" s="3"/>
      <c r="GO4" s="61" t="s">
        <v>34</v>
      </c>
      <c r="GP4" s="61"/>
      <c r="GQ4" s="62"/>
      <c r="GS4" s="3"/>
      <c r="GT4" s="61" t="s">
        <v>34</v>
      </c>
      <c r="GU4" s="61"/>
      <c r="GV4" s="62"/>
      <c r="GX4" s="3"/>
      <c r="GY4" s="61" t="s">
        <v>34</v>
      </c>
      <c r="GZ4" s="61"/>
      <c r="HA4" s="62"/>
      <c r="HC4" s="3"/>
      <c r="HD4" s="61" t="s">
        <v>34</v>
      </c>
      <c r="HE4" s="61"/>
      <c r="HF4" s="62"/>
      <c r="HH4" s="3"/>
      <c r="HI4" s="61" t="s">
        <v>34</v>
      </c>
      <c r="HJ4" s="61"/>
      <c r="HK4" s="62"/>
      <c r="HM4" s="3"/>
      <c r="HN4" s="61" t="s">
        <v>34</v>
      </c>
      <c r="HO4" s="61"/>
      <c r="HP4" s="62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5" customHeight="1" x14ac:dyDescent="0.25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5" customHeight="1" x14ac:dyDescent="0.25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5" customHeight="1" x14ac:dyDescent="0.25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workbookViewId="0">
      <selection activeCell="C14" sqref="C14"/>
    </sheetView>
  </sheetViews>
  <sheetFormatPr defaultRowHeight="15" x14ac:dyDescent="0.25"/>
  <cols>
    <col min="1" max="1" width="20" customWidth="1"/>
    <col min="2" max="5" width="12.5703125" customWidth="1"/>
    <col min="6" max="6" width="0.85546875" customWidth="1"/>
  </cols>
  <sheetData>
    <row r="2" spans="1:5" ht="16.5" thickBot="1" x14ac:dyDescent="0.3">
      <c r="A2" s="63" t="s">
        <v>28</v>
      </c>
      <c r="B2" s="63"/>
      <c r="C2" s="63"/>
      <c r="D2" s="63"/>
      <c r="E2" s="63"/>
    </row>
    <row r="3" spans="1:5" s="20" customFormat="1" ht="57.95" customHeight="1" x14ac:dyDescent="0.25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25">
      <c r="A4" s="3"/>
      <c r="B4" s="61" t="s">
        <v>34</v>
      </c>
      <c r="C4" s="61"/>
      <c r="D4" s="61"/>
      <c r="E4" s="62"/>
    </row>
    <row r="5" spans="1:5" x14ac:dyDescent="0.25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25">
      <c r="A6" s="5" t="s">
        <v>54</v>
      </c>
      <c r="B6" s="9">
        <f>'[16]Rev Req''t_yrs 1-3'!$E$53</f>
        <v>0</v>
      </c>
      <c r="C6" s="9">
        <f>'[16]Rev Req''t_yrs 1-3'!$F$54</f>
        <v>5971341.611657694</v>
      </c>
      <c r="D6" s="9">
        <f>'[16]Rev Req''t_yrs 1-3'!$G$53</f>
        <v>0</v>
      </c>
      <c r="E6" s="10">
        <f>'[16]Rev Req''t_yrs 1-3'!$H$53</f>
        <v>0</v>
      </c>
    </row>
    <row r="7" spans="1:5" x14ac:dyDescent="0.25">
      <c r="A7" s="5" t="s">
        <v>55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5" customHeight="1" x14ac:dyDescent="0.25">
      <c r="A8" s="5" t="s">
        <v>56</v>
      </c>
      <c r="B8" s="9">
        <f>'[16]Rev Req''t_yrs 1-3'!$E$54</f>
        <v>0</v>
      </c>
      <c r="C8" s="9">
        <f>'[16]Rev Req''t_yrs 1-3'!$F$54*0</f>
        <v>0</v>
      </c>
      <c r="D8" s="9">
        <f>'[16]Rev Req''t_yrs 1-3'!$G$54</f>
        <v>19737433</v>
      </c>
      <c r="E8" s="10">
        <f>'[16]Rev Req''t_yrs 1-3'!$H$54</f>
        <v>3204643</v>
      </c>
    </row>
    <row r="9" spans="1:5" ht="14.45" customHeight="1" x14ac:dyDescent="0.25">
      <c r="A9" s="5" t="s">
        <v>38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5" customHeight="1" thickBot="1" x14ac:dyDescent="0.3">
      <c r="A10" s="6" t="s">
        <v>35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37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36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42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C17" sqref="C17"/>
    </sheetView>
  </sheetViews>
  <sheetFormatPr defaultRowHeight="15" x14ac:dyDescent="0.25"/>
  <cols>
    <col min="1" max="1" width="0.85546875" customWidth="1"/>
    <col min="2" max="2" width="20.28515625" customWidth="1"/>
    <col min="3" max="3" width="9.1406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0" t="s">
        <v>28</v>
      </c>
      <c r="C7" s="60"/>
      <c r="D7" s="60"/>
      <c r="E7" s="60"/>
      <c r="F7" s="60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30.527999999999963</v>
      </c>
      <c r="F11" s="43">
        <f>[16]Summary!$E9</f>
        <v>0</v>
      </c>
    </row>
    <row r="12" spans="2:6" x14ac:dyDescent="0.25">
      <c r="B12" s="5" t="s">
        <v>55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25">
      <c r="B13" s="5" t="s">
        <v>56</v>
      </c>
      <c r="C13" s="41">
        <f>[16]Summary!$B11</f>
        <v>0</v>
      </c>
      <c r="D13" s="41">
        <f>[16]Summary!$C11</f>
        <v>0</v>
      </c>
      <c r="E13" s="41">
        <f>[16]Summary!$D11</f>
        <v>187.98383999999996</v>
      </c>
      <c r="F13" s="43">
        <f>[16]Summary!$E11</f>
        <v>73.944000000000244</v>
      </c>
    </row>
    <row r="14" spans="2:6" x14ac:dyDescent="0.25">
      <c r="B14" s="5" t="s">
        <v>38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 activeCell="D16" sqref="D16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0" t="s">
        <v>28</v>
      </c>
      <c r="C7" s="60"/>
      <c r="D7" s="60"/>
      <c r="E7" s="60"/>
      <c r="F7" s="60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27.16799999999995</v>
      </c>
      <c r="F11" s="43">
        <f>[16]Summary!$K9</f>
        <v>0</v>
      </c>
    </row>
    <row r="12" spans="2:6" x14ac:dyDescent="0.25">
      <c r="B12" s="5" t="s">
        <v>55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25">
      <c r="B13" s="5" t="s">
        <v>56</v>
      </c>
      <c r="C13" s="41">
        <f>[16]Summary!$H11</f>
        <v>0</v>
      </c>
      <c r="D13" s="41">
        <f>[16]Summary!$I11</f>
        <v>0</v>
      </c>
      <c r="E13" s="41">
        <f>[16]Summary!$J11</f>
        <v>166.07855999999998</v>
      </c>
      <c r="F13" s="43">
        <f>[16]Summary!$K11</f>
        <v>66.864000000000374</v>
      </c>
    </row>
    <row r="14" spans="2:6" x14ac:dyDescent="0.25">
      <c r="B14" s="5" t="s">
        <v>38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>
      <selection activeCell="C16" sqref="C16"/>
    </sheetView>
  </sheetViews>
  <sheetFormatPr defaultRowHeight="15" x14ac:dyDescent="0.25"/>
  <cols>
    <col min="1" max="1" width="0.85546875" customWidth="1"/>
    <col min="2" max="2" width="21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0" t="s">
        <v>28</v>
      </c>
      <c r="C7" s="60"/>
      <c r="D7" s="60"/>
      <c r="E7" s="60"/>
      <c r="F7" s="60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18.432000000000016</v>
      </c>
      <c r="F11" s="43">
        <f>[16]Summary!$Q9</f>
        <v>0</v>
      </c>
    </row>
    <row r="12" spans="2:6" x14ac:dyDescent="0.25">
      <c r="B12" s="5" t="s">
        <v>55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25">
      <c r="B13" s="5" t="s">
        <v>56</v>
      </c>
      <c r="C13" s="41">
        <f>[16]Summary!$N11</f>
        <v>0</v>
      </c>
      <c r="D13" s="41">
        <f>[16]Summary!$O11</f>
        <v>0</v>
      </c>
      <c r="E13" s="41">
        <f>[16]Summary!$P11</f>
        <v>107.61839999999998</v>
      </c>
      <c r="F13" s="43">
        <f>[16]Summary!$Q11</f>
        <v>35.736000000000018</v>
      </c>
    </row>
    <row r="14" spans="2:6" x14ac:dyDescent="0.25">
      <c r="B14" s="5" t="s">
        <v>38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>
      <selection activeCell="F14" sqref="F14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0" t="s">
        <v>28</v>
      </c>
      <c r="C7" s="60"/>
      <c r="D7" s="60"/>
      <c r="E7" s="60"/>
      <c r="F7" s="60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15.072000000000003</v>
      </c>
      <c r="F11" s="43">
        <f>[16]Summary!$W9</f>
        <v>0</v>
      </c>
    </row>
    <row r="12" spans="2:6" x14ac:dyDescent="0.25">
      <c r="B12" s="5" t="s">
        <v>55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25">
      <c r="B13" s="5" t="s">
        <v>56</v>
      </c>
      <c r="C13" s="41">
        <f>[16]Summary!$T11</f>
        <v>0</v>
      </c>
      <c r="D13" s="41">
        <f>[16]Summary!$U11</f>
        <v>0</v>
      </c>
      <c r="E13" s="41">
        <f>[16]Summary!$V11</f>
        <v>85.713119999999932</v>
      </c>
      <c r="F13" s="43">
        <f>[16]Summary!$W11</f>
        <v>28.656000000000063</v>
      </c>
    </row>
    <row r="14" spans="2:6" x14ac:dyDescent="0.25">
      <c r="B14" s="5" t="s">
        <v>38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Marco Matute</cp:lastModifiedBy>
  <cp:revision/>
  <dcterms:created xsi:type="dcterms:W3CDTF">2022-01-31T23:11:41Z</dcterms:created>
  <dcterms:modified xsi:type="dcterms:W3CDTF">2024-10-31T23:41:41Z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MSIP_Label_c6f1978b-6c9a-4677-b2e3-65b9a18b2c3a_Enabled">
    <vt:lpwstr>true</vt:lpwstr>
  </property>
  <property fmtid="{D5CDD505-2E9C-101B-9397-08002B2CF9AE}" pid="4" name="MSIP_Label_c6f1978b-6c9a-4677-b2e3-65b9a18b2c3a_SetDate">
    <vt:lpwstr>2024-05-01T21:09:55Z</vt:lpwstr>
  </property>
  <property fmtid="{D5CDD505-2E9C-101B-9397-08002B2CF9AE}" pid="5" name="MSIP_Label_c6f1978b-6c9a-4677-b2e3-65b9a18b2c3a_Method">
    <vt:lpwstr>Standard</vt:lpwstr>
  </property>
  <property fmtid="{D5CDD505-2E9C-101B-9397-08002B2CF9AE}" pid="6" name="MSIP_Label_c6f1978b-6c9a-4677-b2e3-65b9a18b2c3a_Name">
    <vt:lpwstr>defa4170-0d19-0005-0004-bc88714345d2</vt:lpwstr>
  </property>
  <property fmtid="{D5CDD505-2E9C-101B-9397-08002B2CF9AE}" pid="7" name="MSIP_Label_c6f1978b-6c9a-4677-b2e3-65b9a18b2c3a_SiteId">
    <vt:lpwstr>4481f9f4-d581-49bd-a706-22854e5e971f</vt:lpwstr>
  </property>
  <property fmtid="{D5CDD505-2E9C-101B-9397-08002B2CF9AE}" pid="8" name="MSIP_Label_c6f1978b-6c9a-4677-b2e3-65b9a18b2c3a_ActionId">
    <vt:lpwstr>a40d97d3-05c1-451c-9318-bbfca8cb6df9</vt:lpwstr>
  </property>
  <property fmtid="{D5CDD505-2E9C-101B-9397-08002B2CF9AE}" pid="9" name="MSIP_Label_c6f1978b-6c9a-4677-b2e3-65b9a18b2c3a_ContentBits">
    <vt:lpwstr>0</vt:lpwstr>
  </property>
</Properties>
</file>